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9320" windowHeight="12120"/>
  </bookViews>
  <sheets>
    <sheet name="Sheet1" sheetId="1" r:id="rId1"/>
    <sheet name="Sheet2" sheetId="2" r:id="rId2"/>
    <sheet name="Sheet3" sheetId="3" r:id="rId3"/>
  </sheets>
  <definedNames>
    <definedName name="_xlnm.Print_Area" localSheetId="0">Sheet1!$A$1:$F$41</definedName>
  </definedNames>
  <calcPr calcId="145621"/>
</workbook>
</file>

<file path=xl/calcChain.xml><?xml version="1.0" encoding="utf-8"?>
<calcChain xmlns="http://schemas.openxmlformats.org/spreadsheetml/2006/main">
  <c r="C29" i="1" l="1"/>
  <c r="C19" i="1"/>
  <c r="C13" i="1"/>
  <c r="C12" i="1"/>
  <c r="C9" i="1"/>
  <c r="C10" i="1"/>
  <c r="C8" i="1"/>
  <c r="E29" i="1"/>
  <c r="E19" i="1"/>
  <c r="E13" i="1"/>
  <c r="E12" i="1"/>
  <c r="E9" i="1"/>
  <c r="E10" i="1"/>
  <c r="E8" i="1"/>
  <c r="F27" i="1" l="1"/>
  <c r="F31" i="1" s="1"/>
  <c r="C27" i="1"/>
  <c r="D27" i="1"/>
  <c r="E27" i="1"/>
  <c r="B27" i="1"/>
  <c r="C18" i="1"/>
  <c r="D18" i="1"/>
  <c r="D31" i="1" s="1"/>
  <c r="E18" i="1"/>
  <c r="F18" i="1"/>
  <c r="B18" i="1"/>
  <c r="B31" i="1" l="1"/>
  <c r="E31" i="1"/>
  <c r="C31" i="1"/>
  <c r="E30" i="1"/>
</calcChain>
</file>

<file path=xl/sharedStrings.xml><?xml version="1.0" encoding="utf-8"?>
<sst xmlns="http://schemas.openxmlformats.org/spreadsheetml/2006/main" count="39" uniqueCount="38">
  <si>
    <t>Grant Agreement Number:</t>
  </si>
  <si>
    <t>HUD NEGOTIATED BUDGET</t>
  </si>
  <si>
    <t>HUD EXPENDED THIS PERIOD</t>
  </si>
  <si>
    <t>HUD EXPENDED TO DATE</t>
  </si>
  <si>
    <t>HUD AVAILABLE BALANCE</t>
  </si>
  <si>
    <t>MATCH CONTRIBUTION (IF APPLICABLE)</t>
  </si>
  <si>
    <t>1. Personnel (Direct Labor)</t>
  </si>
  <si>
    <t>2. Fringe Benefits</t>
  </si>
  <si>
    <t>3. Travel</t>
  </si>
  <si>
    <t>4. Equipment</t>
  </si>
  <si>
    <t>5. Supplies and Materials</t>
  </si>
  <si>
    <t>6. Consultants</t>
  </si>
  <si>
    <t>6a.</t>
  </si>
  <si>
    <t>6b.</t>
  </si>
  <si>
    <t>6c.</t>
  </si>
  <si>
    <t xml:space="preserve">6d. </t>
  </si>
  <si>
    <t>7. Sub-Recipients / Contractors</t>
  </si>
  <si>
    <t>7a.</t>
  </si>
  <si>
    <t>7b.</t>
  </si>
  <si>
    <t>7c.</t>
  </si>
  <si>
    <t>7d.</t>
  </si>
  <si>
    <t>7e.</t>
  </si>
  <si>
    <t>7f.</t>
  </si>
  <si>
    <t>Subtotal Item 7</t>
  </si>
  <si>
    <t>8. Construction</t>
  </si>
  <si>
    <t>9. Other Direct Costs</t>
  </si>
  <si>
    <t>10. Indirect Costs</t>
  </si>
  <si>
    <t>TOTALS</t>
  </si>
  <si>
    <t>BUDGET CATEGORIES</t>
  </si>
  <si>
    <t>Grantee Organization:</t>
  </si>
  <si>
    <t>Report Period:</t>
  </si>
  <si>
    <t>OSHC Reimbursement Documentation</t>
  </si>
  <si>
    <t>from</t>
  </si>
  <si>
    <t>to</t>
  </si>
  <si>
    <t>Subtotal Item 6</t>
  </si>
  <si>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9"/>
        <color rgb="FF000000"/>
        <rFont val="Helvetica"/>
        <family val="2"/>
      </rPr>
      <t>OSHC Financial Reporting Form Instructions for Grantee:</t>
    </r>
    <r>
      <rPr>
        <sz val="9"/>
        <color rgb="FF000000"/>
        <rFont val="Helvetica"/>
        <family val="2"/>
      </rPr>
      <t xml:space="preserve">
Complete column C, </t>
    </r>
    <r>
      <rPr>
        <i/>
        <sz val="9"/>
        <color rgb="FF000000"/>
        <rFont val="Helvetica"/>
        <family val="2"/>
      </rPr>
      <t>HUD EXPENDED THIS PERIOD</t>
    </r>
    <r>
      <rPr>
        <sz val="9"/>
        <color rgb="FF000000"/>
        <rFont val="Helvetica"/>
        <family val="2"/>
      </rPr>
      <t xml:space="preserve">, and column F, </t>
    </r>
    <r>
      <rPr>
        <i/>
        <sz val="9"/>
        <color rgb="FF000000"/>
        <rFont val="Helvetica"/>
        <family val="2"/>
      </rPr>
      <t>MATCH CONTRIBUTION (IF APPLICABLE),</t>
    </r>
    <r>
      <rPr>
        <sz val="9"/>
        <color rgb="FF000000"/>
        <rFont val="Helvetica"/>
        <family val="2"/>
      </rPr>
      <t xml:space="preserve"> where highlighted in yellow. All other cells will either be automatically calculated, pre-populated, or not required.</t>
    </r>
  </si>
  <si>
    <t>TNRIP0069-11</t>
  </si>
  <si>
    <t>Shelby County Government, TN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</si>
</sst>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44" formatCode="_(&quot;$&quot;* #,##0.00_);_(&quot;$&quot;* \(#,##0.00\);_(&quot;$&quot;* &quot;-&quot;??_);_(@_)"/>
  </numFmts>
  <fonts count="7" x14ac:knownFonts="1">
    <font>
      <sz val="11"/>
      <color theme="1"/>
      <name val="Calibri"/>
      <family val="2"/>
      <scheme val="minor"/>
    </font>
    <font>
      <sz val="9"/>
      <color rgb="FF000000"/>
      <name val="Helvetica"/>
      <family val="2"/>
    </font>
    <font>
      <b/>
      <sz val="9"/>
      <color rgb="FF000000"/>
      <name val="Helvetica"/>
      <family val="2"/>
    </font>
    <font>
      <i/>
      <sz val="9"/>
      <color rgb="FF000000"/>
      <name val="Helvetica"/>
      <family val="2"/>
    </font>
    <font>
      <b/>
      <sz val="10"/>
      <color theme="1"/>
      <name val="Helvetica"/>
      <family val="2"/>
    </font>
    <font>
      <sz val="10"/>
      <color theme="1"/>
      <name val="Helvetica"/>
      <family val="2"/>
    </font>
    <font>
      <sz val="10"/>
      <color theme="0"/>
      <name val="Helvetica"/>
      <family val="2"/>
    </font>
  </fonts>
  <fills count="5">
    <fill>
      <patternFill patternType="none"/>
    </fill>
    <fill>
      <patternFill patternType="gray125"/>
    </fill>
    <fill>
      <patternFill patternType="solid">
        <fgColor theme="0" tint="-0.249977111117893"/>
        <bgColor indexed="64"/>
      </patternFill>
    </fill>
    <fill>
      <patternFill patternType="solid">
        <fgColor theme="8" tint="-0.49998474074526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4">
    <xf numFmtId="0" fontId="0" fillId="0" borderId="0" xfId="0"/>
    <xf numFmtId="44" fontId="6" fillId="3" borderId="0" xfId="0" applyNumberFormat="1" applyFont="1" applyFill="1"/>
    <xf numFmtId="44" fontId="5" fillId="0" borderId="0" xfId="0" applyNumberFormat="1" applyFont="1"/>
    <xf numFmtId="44" fontId="4" fillId="0" borderId="1" xfId="0" applyNumberFormat="1" applyFont="1" applyBorder="1"/>
    <xf numFmtId="44" fontId="5" fillId="0" borderId="1" xfId="0" applyNumberFormat="1" applyFont="1" applyBorder="1"/>
    <xf numFmtId="44" fontId="4" fillId="2" borderId="2" xfId="0" applyNumberFormat="1" applyFont="1" applyFill="1" applyBorder="1" applyAlignment="1">
      <alignment vertical="center" wrapText="1"/>
    </xf>
    <xf numFmtId="44" fontId="4" fillId="2" borderId="2" xfId="0" applyNumberFormat="1" applyFont="1" applyFill="1" applyBorder="1" applyAlignment="1">
      <alignment horizontal="center" vertical="center" wrapText="1"/>
    </xf>
    <xf numFmtId="44" fontId="4" fillId="0" borderId="0" xfId="0" applyNumberFormat="1" applyFont="1" applyAlignment="1">
      <alignment vertical="center" wrapText="1"/>
    </xf>
    <xf numFmtId="44" fontId="5" fillId="0" borderId="3" xfId="0" applyNumberFormat="1" applyFont="1" applyBorder="1"/>
    <xf numFmtId="44" fontId="5" fillId="4" borderId="1" xfId="0" applyNumberFormat="1" applyFont="1" applyFill="1" applyBorder="1"/>
    <xf numFmtId="44" fontId="4" fillId="2" borderId="1" xfId="0" applyNumberFormat="1" applyFont="1" applyFill="1" applyBorder="1"/>
    <xf numFmtId="44" fontId="4" fillId="0" borderId="0" xfId="0" applyNumberFormat="1" applyFont="1"/>
    <xf numFmtId="8" fontId="5" fillId="0" borderId="3" xfId="0" applyNumberFormat="1" applyFont="1" applyBorder="1"/>
    <xf numFmtId="8" fontId="5" fillId="4" borderId="3" xfId="0" applyNumberFormat="1" applyFont="1" applyFill="1" applyBorder="1"/>
    <xf numFmtId="8" fontId="5" fillId="0" borderId="1" xfId="0" applyNumberFormat="1" applyFont="1" applyBorder="1"/>
    <xf numFmtId="8" fontId="5" fillId="4" borderId="1" xfId="0" applyNumberFormat="1" applyFont="1" applyFill="1" applyBorder="1"/>
    <xf numFmtId="8" fontId="4" fillId="2" borderId="1" xfId="0" applyNumberFormat="1" applyFont="1" applyFill="1" applyBorder="1"/>
    <xf numFmtId="8" fontId="5" fillId="0" borderId="1" xfId="0" applyNumberFormat="1" applyFont="1" applyFill="1" applyBorder="1"/>
    <xf numFmtId="8" fontId="4" fillId="0" borderId="1" xfId="0" applyNumberFormat="1" applyFont="1" applyBorder="1"/>
    <xf numFmtId="15" fontId="5" fillId="0" borderId="1" xfId="0" applyNumberFormat="1" applyFont="1" applyBorder="1"/>
    <xf numFmtId="44" fontId="5" fillId="0" borderId="4" xfId="0" applyNumberFormat="1" applyFont="1" applyBorder="1" applyAlignment="1">
      <alignment horizontal="left"/>
    </xf>
    <xf numFmtId="44" fontId="5" fillId="0" borderId="5" xfId="0" applyNumberFormat="1" applyFont="1" applyBorder="1" applyAlignment="1">
      <alignment horizontal="left"/>
    </xf>
    <xf numFmtId="44" fontId="5" fillId="0" borderId="6" xfId="0" applyNumberFormat="1" applyFont="1" applyBorder="1" applyAlignment="1">
      <alignment horizontal="left"/>
    </xf>
    <xf numFmtId="0" fontId="1"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zoomScaleNormal="100" workbookViewId="0">
      <selection activeCell="F20" sqref="F20"/>
    </sheetView>
  </sheetViews>
  <sheetFormatPr defaultRowHeight="12.75" x14ac:dyDescent="0.2"/>
  <cols>
    <col min="1" max="1" width="30.5703125" style="2" customWidth="1"/>
    <col min="2" max="5" width="23.5703125" style="2" customWidth="1"/>
    <col min="6" max="6" width="22.140625" style="2" customWidth="1"/>
    <col min="7" max="7" width="23.5703125" style="2" hidden="1" customWidth="1"/>
    <col min="8" max="16384" width="9.140625" style="2"/>
  </cols>
  <sheetData>
    <row r="1" spans="1:7" x14ac:dyDescent="0.2">
      <c r="A1" s="1" t="s">
        <v>31</v>
      </c>
      <c r="B1" s="1"/>
      <c r="C1" s="1"/>
      <c r="D1" s="1"/>
      <c r="E1" s="1"/>
      <c r="F1" s="1"/>
    </row>
    <row r="2" spans="1:7" x14ac:dyDescent="0.2">
      <c r="A2" s="3" t="s">
        <v>0</v>
      </c>
      <c r="B2" s="20" t="s">
        <v>36</v>
      </c>
      <c r="C2" s="21"/>
      <c r="D2" s="21"/>
      <c r="E2" s="21"/>
      <c r="F2" s="22"/>
    </row>
    <row r="3" spans="1:7" x14ac:dyDescent="0.2">
      <c r="A3" s="3" t="s">
        <v>29</v>
      </c>
      <c r="B3" s="20" t="s">
        <v>37</v>
      </c>
      <c r="C3" s="21"/>
      <c r="D3" s="21"/>
      <c r="E3" s="21"/>
      <c r="F3" s="22"/>
    </row>
    <row r="4" spans="1:7" x14ac:dyDescent="0.2">
      <c r="A4" s="3" t="s">
        <v>30</v>
      </c>
      <c r="B4" s="3" t="s">
        <v>32</v>
      </c>
      <c r="C4" s="19">
        <v>41821</v>
      </c>
      <c r="D4" s="3" t="s">
        <v>33</v>
      </c>
      <c r="E4" s="19">
        <v>42004</v>
      </c>
      <c r="F4" s="4"/>
    </row>
    <row r="7" spans="1:7" s="7" customFormat="1" ht="39" thickBot="1" x14ac:dyDescent="0.3">
      <c r="A7" s="5" t="s">
        <v>28</v>
      </c>
      <c r="B7" s="6" t="s">
        <v>1</v>
      </c>
      <c r="C7" s="6" t="s">
        <v>2</v>
      </c>
      <c r="D7" s="5" t="s">
        <v>3</v>
      </c>
      <c r="E7" s="5" t="s">
        <v>4</v>
      </c>
      <c r="F7" s="5" t="s">
        <v>5</v>
      </c>
    </row>
    <row r="8" spans="1:7" ht="21.75" customHeight="1" x14ac:dyDescent="0.2">
      <c r="A8" s="8" t="s">
        <v>6</v>
      </c>
      <c r="B8" s="12">
        <v>234825</v>
      </c>
      <c r="C8" s="13">
        <f>D8-G8</f>
        <v>82200.639999999985</v>
      </c>
      <c r="D8" s="12">
        <v>230981.09</v>
      </c>
      <c r="E8" s="12">
        <f>B8-D8</f>
        <v>3843.9100000000035</v>
      </c>
      <c r="F8" s="13">
        <v>34706.19</v>
      </c>
      <c r="G8" s="2">
        <v>148780.45000000001</v>
      </c>
    </row>
    <row r="9" spans="1:7" ht="21.75" customHeight="1" x14ac:dyDescent="0.2">
      <c r="A9" s="4" t="s">
        <v>7</v>
      </c>
      <c r="B9" s="14">
        <v>99799</v>
      </c>
      <c r="C9" s="13">
        <f t="shared" ref="C9:C13" si="0">D9-G9</f>
        <v>34362.380000000005</v>
      </c>
      <c r="D9" s="14">
        <v>97541.74</v>
      </c>
      <c r="E9" s="12">
        <f t="shared" ref="E9:E13" si="1">B9-D9</f>
        <v>2257.2599999999948</v>
      </c>
      <c r="F9" s="15">
        <v>3291.15</v>
      </c>
      <c r="G9" s="2">
        <v>63179.360000000001</v>
      </c>
    </row>
    <row r="10" spans="1:7" ht="21.75" customHeight="1" x14ac:dyDescent="0.2">
      <c r="A10" s="4" t="s">
        <v>8</v>
      </c>
      <c r="B10" s="14">
        <v>24742</v>
      </c>
      <c r="C10" s="13">
        <f t="shared" si="0"/>
        <v>13126.310000000001</v>
      </c>
      <c r="D10" s="14">
        <v>21560.29</v>
      </c>
      <c r="E10" s="12">
        <f t="shared" si="1"/>
        <v>3181.7099999999991</v>
      </c>
      <c r="F10" s="9">
        <v>0</v>
      </c>
      <c r="G10" s="2">
        <v>8433.98</v>
      </c>
    </row>
    <row r="11" spans="1:7" ht="21.75" customHeight="1" x14ac:dyDescent="0.2">
      <c r="A11" s="4" t="s">
        <v>9</v>
      </c>
      <c r="B11" s="4"/>
      <c r="C11" s="9"/>
      <c r="D11" s="4"/>
      <c r="E11" s="12"/>
      <c r="F11" s="9"/>
    </row>
    <row r="12" spans="1:7" ht="21.75" customHeight="1" x14ac:dyDescent="0.2">
      <c r="A12" s="4" t="s">
        <v>10</v>
      </c>
      <c r="B12" s="14">
        <v>16800</v>
      </c>
      <c r="C12" s="13">
        <f t="shared" si="0"/>
        <v>4162.6499999999996</v>
      </c>
      <c r="D12" s="14">
        <v>9632.9</v>
      </c>
      <c r="E12" s="12">
        <f t="shared" si="1"/>
        <v>7167.1</v>
      </c>
      <c r="F12" s="15">
        <v>4861.1099999999997</v>
      </c>
      <c r="G12" s="2">
        <v>5470.25</v>
      </c>
    </row>
    <row r="13" spans="1:7" ht="21.75" customHeight="1" x14ac:dyDescent="0.2">
      <c r="A13" s="4" t="s">
        <v>11</v>
      </c>
      <c r="B13" s="14">
        <v>743127.43</v>
      </c>
      <c r="C13" s="13">
        <f t="shared" si="0"/>
        <v>185893.17999999993</v>
      </c>
      <c r="D13" s="14">
        <v>741100.66</v>
      </c>
      <c r="E13" s="12">
        <f t="shared" si="1"/>
        <v>2026.7700000000186</v>
      </c>
      <c r="F13" s="9">
        <v>0</v>
      </c>
      <c r="G13" s="2">
        <v>555207.4800000001</v>
      </c>
    </row>
    <row r="14" spans="1:7" ht="21.75" customHeight="1" x14ac:dyDescent="0.2">
      <c r="A14" s="4" t="s">
        <v>12</v>
      </c>
      <c r="B14" s="4"/>
      <c r="C14" s="9"/>
      <c r="D14" s="4"/>
      <c r="E14" s="8"/>
      <c r="F14" s="9"/>
    </row>
    <row r="15" spans="1:7" ht="21.75" customHeight="1" x14ac:dyDescent="0.2">
      <c r="A15" s="4" t="s">
        <v>13</v>
      </c>
      <c r="B15" s="4"/>
      <c r="C15" s="9"/>
      <c r="D15" s="4"/>
      <c r="E15" s="8"/>
      <c r="F15" s="9"/>
    </row>
    <row r="16" spans="1:7" ht="21.75" customHeight="1" x14ac:dyDescent="0.2">
      <c r="A16" s="4" t="s">
        <v>14</v>
      </c>
      <c r="B16" s="4"/>
      <c r="C16" s="9"/>
      <c r="D16" s="4"/>
      <c r="E16" s="8"/>
      <c r="F16" s="9"/>
    </row>
    <row r="17" spans="1:7" ht="21.75" customHeight="1" x14ac:dyDescent="0.2">
      <c r="A17" s="4" t="s">
        <v>15</v>
      </c>
      <c r="B17" s="4"/>
      <c r="C17" s="9"/>
      <c r="D17" s="4"/>
      <c r="E17" s="8"/>
      <c r="F17" s="9"/>
    </row>
    <row r="18" spans="1:7" ht="21.75" customHeight="1" x14ac:dyDescent="0.2">
      <c r="A18" s="10" t="s">
        <v>34</v>
      </c>
      <c r="B18" s="16">
        <f>SUM(B13:B17)</f>
        <v>743127.43</v>
      </c>
      <c r="C18" s="16">
        <f t="shared" ref="C18:F18" si="2">SUM(C13:C17)</f>
        <v>185893.17999999993</v>
      </c>
      <c r="D18" s="16">
        <f t="shared" si="2"/>
        <v>741100.66</v>
      </c>
      <c r="E18" s="16">
        <f t="shared" si="2"/>
        <v>2026.7700000000186</v>
      </c>
      <c r="F18" s="16">
        <f t="shared" si="2"/>
        <v>0</v>
      </c>
      <c r="G18" s="2">
        <v>555207.4800000001</v>
      </c>
    </row>
    <row r="19" spans="1:7" ht="21.75" customHeight="1" x14ac:dyDescent="0.2">
      <c r="A19" s="4" t="s">
        <v>16</v>
      </c>
      <c r="B19" s="17">
        <v>1488765</v>
      </c>
      <c r="C19" s="13">
        <f t="shared" ref="C19" si="3">D19-G19</f>
        <v>1135417.46</v>
      </c>
      <c r="D19" s="17">
        <v>1417622.49</v>
      </c>
      <c r="E19" s="12">
        <f t="shared" ref="E19" si="4">B19-D19</f>
        <v>71142.510000000009</v>
      </c>
      <c r="F19" s="15">
        <v>2573168.39</v>
      </c>
      <c r="G19" s="2">
        <v>282205.03000000003</v>
      </c>
    </row>
    <row r="20" spans="1:7" ht="21.75" customHeight="1" x14ac:dyDescent="0.2">
      <c r="A20" s="4" t="s">
        <v>17</v>
      </c>
      <c r="B20" s="4"/>
      <c r="C20" s="9"/>
      <c r="D20" s="4"/>
      <c r="E20" s="8"/>
      <c r="F20" s="9"/>
    </row>
    <row r="21" spans="1:7" ht="21.75" customHeight="1" x14ac:dyDescent="0.2">
      <c r="A21" s="4" t="s">
        <v>18</v>
      </c>
      <c r="B21" s="4"/>
      <c r="C21" s="9"/>
      <c r="D21" s="4"/>
      <c r="E21" s="8"/>
      <c r="F21" s="9"/>
    </row>
    <row r="22" spans="1:7" ht="21.75" customHeight="1" x14ac:dyDescent="0.2">
      <c r="A22" s="4" t="s">
        <v>19</v>
      </c>
      <c r="B22" s="4"/>
      <c r="C22" s="9"/>
      <c r="D22" s="4"/>
      <c r="E22" s="8"/>
      <c r="F22" s="9"/>
    </row>
    <row r="23" spans="1:7" ht="21.75" customHeight="1" x14ac:dyDescent="0.2">
      <c r="A23" s="4" t="s">
        <v>20</v>
      </c>
      <c r="B23" s="4"/>
      <c r="C23" s="9"/>
      <c r="D23" s="4"/>
      <c r="E23" s="8"/>
      <c r="F23" s="9"/>
    </row>
    <row r="24" spans="1:7" ht="21.75" customHeight="1" x14ac:dyDescent="0.2">
      <c r="A24" s="4" t="s">
        <v>21</v>
      </c>
      <c r="B24" s="4"/>
      <c r="C24" s="9"/>
      <c r="D24" s="4"/>
      <c r="E24" s="8"/>
      <c r="F24" s="9"/>
    </row>
    <row r="25" spans="1:7" ht="21.75" customHeight="1" x14ac:dyDescent="0.2">
      <c r="A25" s="4" t="s">
        <v>21</v>
      </c>
      <c r="B25" s="14"/>
      <c r="C25" s="15"/>
      <c r="D25" s="14"/>
      <c r="E25" s="12"/>
      <c r="F25" s="15"/>
    </row>
    <row r="26" spans="1:7" s="11" customFormat="1" ht="21.75" customHeight="1" x14ac:dyDescent="0.2">
      <c r="A26" s="4" t="s">
        <v>22</v>
      </c>
      <c r="B26" s="4"/>
      <c r="C26" s="9"/>
      <c r="D26" s="4"/>
      <c r="E26" s="8"/>
      <c r="F26" s="9"/>
    </row>
    <row r="27" spans="1:7" ht="21.75" customHeight="1" x14ac:dyDescent="0.2">
      <c r="A27" s="10" t="s">
        <v>23</v>
      </c>
      <c r="B27" s="16">
        <f>SUM(B19:B26)</f>
        <v>1488765</v>
      </c>
      <c r="C27" s="16">
        <f t="shared" ref="C27:E27" si="5">SUM(C19:C26)</f>
        <v>1135417.46</v>
      </c>
      <c r="D27" s="16">
        <f t="shared" si="5"/>
        <v>1417622.49</v>
      </c>
      <c r="E27" s="16">
        <f t="shared" si="5"/>
        <v>71142.510000000009</v>
      </c>
      <c r="F27" s="16">
        <f>SUM(F19:F26)</f>
        <v>2573168.39</v>
      </c>
      <c r="G27" s="2">
        <v>282205.03000000003</v>
      </c>
    </row>
    <row r="28" spans="1:7" ht="21.75" customHeight="1" x14ac:dyDescent="0.2">
      <c r="A28" s="4" t="s">
        <v>24</v>
      </c>
      <c r="B28" s="4"/>
      <c r="C28" s="9"/>
      <c r="D28" s="4"/>
      <c r="E28" s="4"/>
      <c r="F28" s="9"/>
    </row>
    <row r="29" spans="1:7" ht="21.75" customHeight="1" x14ac:dyDescent="0.2">
      <c r="A29" s="4" t="s">
        <v>25</v>
      </c>
      <c r="B29" s="17">
        <v>11940.57</v>
      </c>
      <c r="C29" s="13">
        <f t="shared" ref="C29" si="6">D29-G29</f>
        <v>11194.17</v>
      </c>
      <c r="D29" s="17">
        <v>11933.67</v>
      </c>
      <c r="E29" s="12">
        <f t="shared" ref="E29" si="7">B29-D29</f>
        <v>6.8999999999996362</v>
      </c>
      <c r="F29" s="15">
        <v>0</v>
      </c>
      <c r="G29" s="2">
        <v>739.5</v>
      </c>
    </row>
    <row r="30" spans="1:7" s="11" customFormat="1" ht="22.5" customHeight="1" x14ac:dyDescent="0.2">
      <c r="A30" s="4" t="s">
        <v>26</v>
      </c>
      <c r="B30" s="4"/>
      <c r="C30" s="9"/>
      <c r="D30" s="4"/>
      <c r="E30" s="8">
        <f>B30-D30</f>
        <v>0</v>
      </c>
      <c r="F30" s="9"/>
    </row>
    <row r="31" spans="1:7" ht="21.75" customHeight="1" x14ac:dyDescent="0.2">
      <c r="A31" s="3" t="s">
        <v>27</v>
      </c>
      <c r="B31" s="18">
        <f>SUM(B8:B12)+B18+SUM(B27:B30)</f>
        <v>2619999</v>
      </c>
      <c r="C31" s="18">
        <f t="shared" ref="C31:F31" si="8">SUM(C8:C12)+C18+SUM(C27:C30)</f>
        <v>1466356.7899999998</v>
      </c>
      <c r="D31" s="18">
        <f t="shared" si="8"/>
        <v>2530372.84</v>
      </c>
      <c r="E31" s="18">
        <f>SUM(E8:E12)+E18+SUM(E27:E30)</f>
        <v>89626.160000000018</v>
      </c>
      <c r="F31" s="18">
        <f t="shared" si="8"/>
        <v>2616026.8400000003</v>
      </c>
    </row>
    <row r="32" spans="1:7" ht="315" customHeight="1" x14ac:dyDescent="0.2">
      <c r="A32" s="23" t="s">
        <v>35</v>
      </c>
      <c r="B32" s="23"/>
      <c r="C32" s="23"/>
      <c r="D32" s="23"/>
      <c r="E32" s="23"/>
      <c r="F32" s="23"/>
    </row>
  </sheetData>
  <mergeCells count="3">
    <mergeCell ref="B2:F2"/>
    <mergeCell ref="B3:F3"/>
    <mergeCell ref="A32:F32"/>
  </mergeCells>
  <pageMargins left="0.7" right="0.7" top="0.75" bottom="0.75" header="0.3" footer="0.3"/>
  <pageSetup scale="79" orientation="landscape" r:id="rId1"/>
  <headerFooter>
    <oddHeader>&amp;L&amp;"Helvetica,Bold"&amp;10&amp;K08-012OSHC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2&amp;R&amp;"Helvetica,Regular"&amp;10form &amp;"Helvetica,Bold"HUD-7030&amp;"Helvetica,Regular" (3/2013)</oddFooter>
  </headerFooter>
  <rowBreaks count="1" manualBreakCount="1">
    <brk id="3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Dorfman</dc:creator>
  <cp:lastModifiedBy>John Zeanah</cp:lastModifiedBy>
  <cp:lastPrinted>2013-03-08T15:46:27Z</cp:lastPrinted>
  <dcterms:created xsi:type="dcterms:W3CDTF">2012-03-15T22:10:42Z</dcterms:created>
  <dcterms:modified xsi:type="dcterms:W3CDTF">2015-01-29T21:31:16Z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1625131677</vt:i4>
  </property>
  <property fmtid="{D5CDD505-2E9C-101B-9397-08002B2CF9AE}" pid="3" name="_NewReviewCycle">
    <vt:lpwstr/>
  </property>
  <property fmtid="{D5CDD505-2E9C-101B-9397-08002B2CF9AE}" pid="4" name="_EmailSubject">
    <vt:lpwstr>UPDATE 2013-12: New Semiannual Reporting Forms Now Available</vt:lpwstr>
  </property>
  <property fmtid="{D5CDD505-2E9C-101B-9397-08002B2CF9AE}" pid="5" name="_AuthorEmail">
    <vt:lpwstr>Dwayne.S.Marsh@hud.gov</vt:lpwstr>
  </property>
  <property fmtid="{D5CDD505-2E9C-101B-9397-08002B2CF9AE}" pid="6" name="_AuthorEmailDisplayName">
    <vt:lpwstr>Marsh, Dwayne S</vt:lpwstr>
  </property>
  <property fmtid="{D5CDD505-2E9C-101B-9397-08002B2CF9AE}" pid="7" name="_PreviousAdHocReviewCycleID">
    <vt:i4>150227472</vt:i4>
  </property>
  <property fmtid="{D5CDD505-2E9C-101B-9397-08002B2CF9AE}" pid="8" name="_ReviewingToolsShownOnce">
    <vt:lpwstr/>
  </property>
</Properties>
</file>